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2" sheetId="1" r:id="rId1"/>
  </sheets>
  <definedNames>
    <definedName name="Date">'Приложение 2'!$B$1</definedName>
    <definedName name="Date1">'Приложение 2'!#REF!</definedName>
    <definedName name="DateExecute">'Приложение 2'!#REF!</definedName>
    <definedName name="EndDate">'Приложение 2'!#REF!</definedName>
    <definedName name="NameHead">'Приложение 2'!#REF!</definedName>
    <definedName name="ThisYear">'Приложение 2'!#REF!</definedName>
    <definedName name="Year">'Приложение 2'!$A$1</definedName>
    <definedName name="_xlnm.Print_Titles" localSheetId="0">'Приложение 2'!$6:$6</definedName>
    <definedName name="_xlnm.Print_Area" localSheetId="0">'Приложение 2'!$A$1:$I$86</definedName>
  </definedNames>
  <calcPr calcId="162913"/>
</workbook>
</file>

<file path=xl/calcChain.xml><?xml version="1.0" encoding="utf-8"?>
<calcChain xmlns="http://schemas.openxmlformats.org/spreadsheetml/2006/main">
  <c r="I84" i="1" l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A1" i="1" l="1"/>
</calcChain>
</file>

<file path=xl/sharedStrings.xml><?xml version="1.0" encoding="utf-8"?>
<sst xmlns="http://schemas.openxmlformats.org/spreadsheetml/2006/main" count="245" uniqueCount="112">
  <si>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</si>
  <si>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</si>
  <si>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</si>
  <si>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</si>
  <si>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</si>
  <si>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</si>
  <si>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</si>
  <si>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</si>
  <si>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</si>
  <si>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</si>
  <si>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</si>
  <si>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01.01.2021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</si>
  <si>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</si>
  <si>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</si>
  <si>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</si>
  <si>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</si>
  <si>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</si>
  <si>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</si>
  <si>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</si>
  <si>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</si>
  <si>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</si>
  <si>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</si>
  <si>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</si>
  <si>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</si>
  <si>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</si>
  <si>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</si>
  <si>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</si>
  <si>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</si>
  <si>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</si>
  <si>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</si>
  <si>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</si>
  <si>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</si>
  <si>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</si>
  <si>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</si>
  <si>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</si>
  <si>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</si>
  <si>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</si>
  <si>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</si>
  <si>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</si>
  <si>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</si>
  <si>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</si>
  <si>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</si>
  <si>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</si>
  <si>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</si>
  <si>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</si>
  <si>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</si>
  <si>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</si>
  <si>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</si>
  <si>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</si>
  <si>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</si>
  <si>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</si>
  <si>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</si>
  <si>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</si>
  <si>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</si>
  <si>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</si>
  <si>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</si>
  <si>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</si>
  <si>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</si>
  <si>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</si>
  <si>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</si>
  <si>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</si>
  <si>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</si>
  <si>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</si>
  <si>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</si>
  <si>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</si>
  <si>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</si>
  <si>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</si>
  <si>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</si>
  <si>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</si>
  <si>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</si>
  <si>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</si>
  <si>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</si>
  <si>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</si>
  <si>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</si>
  <si>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</si>
  <si>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</si>
  <si>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</si>
  <si>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</si>
  <si>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</si>
  <si>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</si>
  <si>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</si>
  <si>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</si>
  <si>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</si>
  <si>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</si>
  <si>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</si>
  <si>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</si>
  <si>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</si>
  <si>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</si>
  <si>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</si>
  <si>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</si>
  <si>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</si>
  <si>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</si>
  <si>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</si>
  <si>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</si>
  <si>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</si>
  <si>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</si>
  <si>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</si>
  <si>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</si>
  <si>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</si>
  <si>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</si>
  <si>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</si>
  <si>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</si>
  <si>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</si>
  <si>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</si>
  <si>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</si>
  <si>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</si>
  <si>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</si>
  <si>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</si>
  <si>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</si>
  <si>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Исполнение на 01.10.2021 года</t>
  </si>
  <si>
    <t>Годовой объем ассигнований на 2021 год</t>
  </si>
  <si>
    <t>Исполнение по расходам краевого бюджета за 9 месяцев 2021 года по разделам и подразделам классификации                                                     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</si>
</sst>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7" fillId="0" borderId="0"/>
    <xf numFmtId="165" fontId="4" fillId="0" borderId="0" applyFont="0" applyFill="0" applyBorder="0" applyAlignment="0" applyProtection="0"/>
    <xf numFmtId="0" fontId="13" fillId="0" borderId="0"/>
    <xf numFmtId="0" fontId="13" fillId="0" borderId="0" applyNumberFormat="0" applyBorder="0" applyAlignment="0"/>
  </cellStyleXfs>
  <cellXfs count="35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49" fontId="11" fillId="2" borderId="2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/>
    </xf>
    <xf numFmtId="164" fontId="11" fillId="2" borderId="2" xfId="1" applyNumberFormat="1" applyFont="1" applyFill="1" applyBorder="1" applyAlignment="1">
      <alignment horizontal="right" shrinkToFit="1"/>
    </xf>
    <xf numFmtId="49" fontId="12" fillId="2" borderId="3" xfId="1" applyNumberFormat="1" applyFont="1" applyFill="1" applyBorder="1" applyAlignment="1">
      <alignment horizontal="center" vertical="center"/>
    </xf>
    <xf numFmtId="49" fontId="12" fillId="2" borderId="3" xfId="1" applyNumberFormat="1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>
      <alignment horizontal="center"/>
    </xf>
    <xf numFmtId="164" fontId="12" fillId="2" borderId="3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/>
    </xf>
    <xf numFmtId="164" fontId="12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" fillId="2" borderId="0" xfId="0" applyNumberFormat="1" applyFont="1" applyFill="1" applyAlignment="1">
      <alignment horizontal="center"/>
    </xf>
    <xf numFmtId="166" fontId="10" fillId="0" borderId="0" xfId="0" applyNumberFormat="1" applyFont="1"/>
    <xf numFmtId="166" fontId="0" fillId="0" borderId="0" xfId="0" applyNumberFormat="1"/>
    <xf numFmtId="166" fontId="11" fillId="2" borderId="2" xfId="1" applyNumberFormat="1" applyFont="1" applyFill="1" applyBorder="1" applyAlignment="1">
      <alignment horizontal="right" shrinkToFit="1"/>
    </xf>
    <xf numFmtId="166" fontId="12" fillId="2" borderId="3" xfId="1" applyNumberFormat="1" applyFont="1" applyFill="1" applyBorder="1" applyAlignment="1">
      <alignment horizontal="right" shrinkToFit="1"/>
    </xf>
    <xf numFmtId="166" fontId="12" fillId="2" borderId="1" xfId="2" applyNumberFormat="1" applyFont="1" applyFill="1" applyBorder="1" applyAlignment="1">
      <alignment horizontal="right" shrinkToFit="1"/>
    </xf>
    <xf numFmtId="0" fontId="8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view="pageBreakPreview" zoomScale="85" zoomScaleNormal="100" zoomScaleSheetLayoutView="85" workbookViewId="0">
      <selection activeCell="A3" sqref="A3:I3"/>
    </sheetView>
  </sheetViews>
  <sheetFormatPr defaultRowHeight="15" x14ac:dyDescent="0.25"/>
  <cols>
    <col min="1" max="1" width="7.42578125" customWidth="1"/>
    <col min="2" max="2" width="65.5703125" customWidth="1"/>
    <col min="3" max="3" width="8.42578125" customWidth="1"/>
    <col min="4" max="4" width="12.7109375" customWidth="1"/>
    <col min="5" max="5" width="18.85546875" customWidth="1"/>
    <col min="6" max="6" width="17.5703125" customWidth="1"/>
    <col min="7" max="7" width="9.42578125" customWidth="1"/>
    <col min="8" max="9" width="13.7109375" customWidth="1"/>
  </cols>
  <sheetData>
    <row r="1" spans="1:9" ht="15.75" x14ac:dyDescent="0.25">
      <c r="A1" s="25">
        <f>YEAR(Date)</f>
        <v>2021</v>
      </c>
      <c r="B1" s="25" t="s">
        <v>11</v>
      </c>
      <c r="C1" s="26"/>
      <c r="D1" s="26"/>
      <c r="I1" s="1" t="s">
        <v>108</v>
      </c>
    </row>
    <row r="2" spans="1:9" ht="15.75" x14ac:dyDescent="0.25">
      <c r="A2" s="25"/>
      <c r="B2" s="25"/>
      <c r="C2" s="26"/>
      <c r="D2" s="26"/>
      <c r="E2" s="1"/>
    </row>
    <row r="3" spans="1:9" s="7" customFormat="1" ht="72" customHeight="1" x14ac:dyDescent="0.3">
      <c r="A3" s="32" t="s">
        <v>111</v>
      </c>
      <c r="B3" s="32"/>
      <c r="C3" s="32"/>
      <c r="D3" s="32"/>
      <c r="E3" s="32"/>
      <c r="F3" s="32"/>
      <c r="G3" s="32"/>
      <c r="H3" s="32"/>
      <c r="I3" s="32"/>
    </row>
    <row r="4" spans="1:9" x14ac:dyDescent="0.25">
      <c r="A4" s="2"/>
      <c r="B4" s="3"/>
      <c r="C4" s="4"/>
      <c r="D4" s="4"/>
      <c r="E4" s="5"/>
    </row>
    <row r="5" spans="1:9" x14ac:dyDescent="0.25">
      <c r="A5" s="2"/>
      <c r="B5" s="3"/>
      <c r="C5" s="4"/>
      <c r="D5" s="4"/>
      <c r="I5" s="6" t="s">
        <v>0</v>
      </c>
    </row>
    <row r="6" spans="1:9" ht="70.5" customHeight="1" x14ac:dyDescent="0.25">
      <c r="A6" s="8" t="s">
        <v>1</v>
      </c>
      <c r="B6" s="9"/>
      <c r="C6" s="10" t="s">
        <v>2</v>
      </c>
      <c r="D6" s="9" t="s">
        <v>3</v>
      </c>
      <c r="E6" s="11" t="s">
        <v>110</v>
      </c>
      <c r="F6" s="11" t="s">
        <v>109</v>
      </c>
      <c r="G6" s="11" t="s">
        <v>5</v>
      </c>
      <c r="H6" s="11" t="s">
        <v>6</v>
      </c>
      <c r="I6" s="11" t="s">
        <v>8</v>
      </c>
    </row>
    <row r="7" spans="1:9" x14ac:dyDescent="0.25">
      <c r="A7" s="33">
        <v>1</v>
      </c>
      <c r="B7" s="34" t="s">
        <v>4</v>
      </c>
      <c r="C7" s="33">
        <v>3</v>
      </c>
      <c r="D7" s="34" t="s">
        <v>9</v>
      </c>
      <c r="E7" s="33">
        <v>5</v>
      </c>
      <c r="F7" s="34" t="s">
        <v>10</v>
      </c>
      <c r="G7" s="33">
        <v>7</v>
      </c>
      <c r="H7" s="34" t="s">
        <v>7</v>
      </c>
      <c r="I7" s="33">
        <v>9</v>
      </c>
    </row>
    <row r="8" spans="1:9" s="12" customFormat="1" ht="18.75" x14ac:dyDescent="0.3">
      <c r="A8" s="17" t="s">
        <v>12</v>
      </c>
      <c r="B8" s="18" t="s">
        <v>13</v>
      </c>
      <c r="C8" s="19" t="s">
        <v>14</v>
      </c>
      <c r="D8" s="19"/>
      <c r="E8" s="20">
        <v>3885088.3454</v>
      </c>
      <c r="F8" s="20">
        <v>2357243.9677900001</v>
      </c>
      <c r="G8" s="30">
        <f t="shared" ref="G8:G39" si="0">(F8/E8)*100</f>
        <v>60.674140668667434</v>
      </c>
      <c r="H8" s="30">
        <f t="shared" ref="H8:H39" si="1">(E8/(100109921.82381))*100</f>
        <v>3.8808224745571387</v>
      </c>
      <c r="I8" s="30">
        <f t="shared" ref="I8:I39" si="2">(F8/(70556767.14465))*100</f>
        <v>3.3409183316992994</v>
      </c>
    </row>
    <row r="9" spans="1:9" s="12" customFormat="1" ht="56.25" x14ac:dyDescent="0.3">
      <c r="A9" s="13"/>
      <c r="B9" s="14" t="s">
        <v>15</v>
      </c>
      <c r="C9" s="15" t="s">
        <v>14</v>
      </c>
      <c r="D9" s="15" t="s">
        <v>16</v>
      </c>
      <c r="E9" s="16">
        <v>13384.918</v>
      </c>
      <c r="F9" s="16">
        <v>9689.5501999999997</v>
      </c>
      <c r="G9" s="29">
        <f t="shared" si="0"/>
        <v>72.39155443462559</v>
      </c>
      <c r="H9" s="29">
        <f t="shared" si="1"/>
        <v>1.3370221208999637E-2</v>
      </c>
      <c r="I9" s="29">
        <f t="shared" si="2"/>
        <v>1.3732984931318122E-2</v>
      </c>
    </row>
    <row r="10" spans="1:9" s="12" customFormat="1" ht="75" x14ac:dyDescent="0.3">
      <c r="A10" s="13"/>
      <c r="B10" s="14" t="s">
        <v>17</v>
      </c>
      <c r="C10" s="15" t="s">
        <v>14</v>
      </c>
      <c r="D10" s="15" t="s">
        <v>18</v>
      </c>
      <c r="E10" s="16">
        <v>266467.32444</v>
      </c>
      <c r="F10" s="16">
        <v>172028.69448999999</v>
      </c>
      <c r="G10" s="29">
        <f t="shared" si="0"/>
        <v>64.559020454583134</v>
      </c>
      <c r="H10" s="29">
        <f t="shared" si="1"/>
        <v>0.26617474031092869</v>
      </c>
      <c r="I10" s="29">
        <f t="shared" si="2"/>
        <v>0.2438160100750083</v>
      </c>
    </row>
    <row r="11" spans="1:9" s="12" customFormat="1" ht="75" x14ac:dyDescent="0.3">
      <c r="A11" s="13"/>
      <c r="B11" s="14" t="s">
        <v>19</v>
      </c>
      <c r="C11" s="15" t="s">
        <v>14</v>
      </c>
      <c r="D11" s="15" t="s">
        <v>20</v>
      </c>
      <c r="E11" s="16">
        <v>521296.38284999999</v>
      </c>
      <c r="F11" s="16">
        <v>387582.93112000002</v>
      </c>
      <c r="G11" s="29">
        <f t="shared" si="0"/>
        <v>74.349821688965136</v>
      </c>
      <c r="H11" s="29">
        <f t="shared" si="1"/>
        <v>0.52072399353928533</v>
      </c>
      <c r="I11" s="29">
        <f t="shared" si="2"/>
        <v>0.54932070558931312</v>
      </c>
    </row>
    <row r="12" spans="1:9" s="12" customFormat="1" ht="18.75" x14ac:dyDescent="0.3">
      <c r="A12" s="13"/>
      <c r="B12" s="14" t="s">
        <v>21</v>
      </c>
      <c r="C12" s="15" t="s">
        <v>14</v>
      </c>
      <c r="D12" s="15" t="s">
        <v>22</v>
      </c>
      <c r="E12" s="16">
        <v>338672.77</v>
      </c>
      <c r="F12" s="16">
        <v>238786.00482</v>
      </c>
      <c r="G12" s="29">
        <f t="shared" si="0"/>
        <v>70.506407946526082</v>
      </c>
      <c r="H12" s="29">
        <f t="shared" si="1"/>
        <v>0.33830090347693248</v>
      </c>
      <c r="I12" s="29">
        <f t="shared" si="2"/>
        <v>0.33843104564365811</v>
      </c>
    </row>
    <row r="13" spans="1:9" s="12" customFormat="1" ht="56.25" x14ac:dyDescent="0.3">
      <c r="A13" s="13"/>
      <c r="B13" s="14" t="s">
        <v>23</v>
      </c>
      <c r="C13" s="15" t="s">
        <v>14</v>
      </c>
      <c r="D13" s="15" t="s">
        <v>24</v>
      </c>
      <c r="E13" s="16">
        <v>216372.15173000001</v>
      </c>
      <c r="F13" s="16">
        <v>146438.46393</v>
      </c>
      <c r="G13" s="29">
        <f t="shared" si="0"/>
        <v>67.678979369181121</v>
      </c>
      <c r="H13" s="29">
        <f t="shared" si="1"/>
        <v>0.21613457266584177</v>
      </c>
      <c r="I13" s="29">
        <f t="shared" si="2"/>
        <v>0.20754701477433518</v>
      </c>
    </row>
    <row r="14" spans="1:9" s="12" customFormat="1" ht="18.75" x14ac:dyDescent="0.3">
      <c r="A14" s="13"/>
      <c r="B14" s="14" t="s">
        <v>25</v>
      </c>
      <c r="C14" s="15" t="s">
        <v>14</v>
      </c>
      <c r="D14" s="15" t="s">
        <v>26</v>
      </c>
      <c r="E14" s="16">
        <v>87615.6</v>
      </c>
      <c r="F14" s="16">
        <v>71606.675919999994</v>
      </c>
      <c r="G14" s="29">
        <f t="shared" si="0"/>
        <v>81.728226388907899</v>
      </c>
      <c r="H14" s="29">
        <f t="shared" si="1"/>
        <v>8.7519397082539363E-2</v>
      </c>
      <c r="I14" s="29">
        <f t="shared" si="2"/>
        <v>0.10148803412888456</v>
      </c>
    </row>
    <row r="15" spans="1:9" s="12" customFormat="1" ht="18.75" x14ac:dyDescent="0.3">
      <c r="A15" s="13"/>
      <c r="B15" s="14" t="s">
        <v>27</v>
      </c>
      <c r="C15" s="15" t="s">
        <v>14</v>
      </c>
      <c r="D15" s="15" t="s">
        <v>28</v>
      </c>
      <c r="E15" s="16">
        <v>179925.34808</v>
      </c>
      <c r="F15" s="16"/>
      <c r="G15" s="29">
        <f t="shared" si="0"/>
        <v>0</v>
      </c>
      <c r="H15" s="29">
        <f t="shared" si="1"/>
        <v>0.17972778801751779</v>
      </c>
      <c r="I15" s="29">
        <f t="shared" si="2"/>
        <v>0</v>
      </c>
    </row>
    <row r="16" spans="1:9" s="12" customFormat="1" ht="18.75" x14ac:dyDescent="0.3">
      <c r="A16" s="13"/>
      <c r="B16" s="14" t="s">
        <v>29</v>
      </c>
      <c r="C16" s="15" t="s">
        <v>14</v>
      </c>
      <c r="D16" s="15" t="s">
        <v>30</v>
      </c>
      <c r="E16" s="16">
        <v>2261353.8503</v>
      </c>
      <c r="F16" s="16">
        <v>1331111.6473099999</v>
      </c>
      <c r="G16" s="29">
        <f t="shared" si="0"/>
        <v>58.863483356813418</v>
      </c>
      <c r="H16" s="29">
        <f t="shared" si="1"/>
        <v>2.2588708582550936</v>
      </c>
      <c r="I16" s="29">
        <f t="shared" si="2"/>
        <v>1.8865825365567819</v>
      </c>
    </row>
    <row r="17" spans="1:9" s="12" customFormat="1" ht="18.75" x14ac:dyDescent="0.3">
      <c r="A17" s="17" t="s">
        <v>4</v>
      </c>
      <c r="B17" s="18" t="s">
        <v>31</v>
      </c>
      <c r="C17" s="19" t="s">
        <v>16</v>
      </c>
      <c r="D17" s="19"/>
      <c r="E17" s="20">
        <v>18262.900000000001</v>
      </c>
      <c r="F17" s="20">
        <v>12427.59323</v>
      </c>
      <c r="G17" s="30">
        <f t="shared" si="0"/>
        <v>68.0483013650625</v>
      </c>
      <c r="H17" s="30">
        <f t="shared" si="1"/>
        <v>1.8242847129720144E-2</v>
      </c>
      <c r="I17" s="30">
        <f t="shared" si="2"/>
        <v>1.7613609201399372E-2</v>
      </c>
    </row>
    <row r="18" spans="1:9" s="12" customFormat="1" ht="18.75" x14ac:dyDescent="0.3">
      <c r="A18" s="13"/>
      <c r="B18" s="14" t="s">
        <v>32</v>
      </c>
      <c r="C18" s="15" t="s">
        <v>16</v>
      </c>
      <c r="D18" s="15" t="s">
        <v>18</v>
      </c>
      <c r="E18" s="16">
        <v>14073.1</v>
      </c>
      <c r="F18" s="16">
        <v>9808.9565999999995</v>
      </c>
      <c r="G18" s="29">
        <f t="shared" si="0"/>
        <v>69.700041923954203</v>
      </c>
      <c r="H18" s="29">
        <f t="shared" si="1"/>
        <v>1.4057647577398141E-2</v>
      </c>
      <c r="I18" s="29">
        <f t="shared" si="2"/>
        <v>1.3902219442524117E-2</v>
      </c>
    </row>
    <row r="19" spans="1:9" s="12" customFormat="1" ht="18.75" x14ac:dyDescent="0.3">
      <c r="A19" s="13"/>
      <c r="B19" s="14" t="s">
        <v>33</v>
      </c>
      <c r="C19" s="15" t="s">
        <v>16</v>
      </c>
      <c r="D19" s="15" t="s">
        <v>34</v>
      </c>
      <c r="E19" s="16">
        <v>4189.8</v>
      </c>
      <c r="F19" s="16">
        <v>2618.63663</v>
      </c>
      <c r="G19" s="29">
        <f t="shared" si="0"/>
        <v>62.500277578882049</v>
      </c>
      <c r="H19" s="29">
        <f t="shared" si="1"/>
        <v>4.1851995523220003E-3</v>
      </c>
      <c r="I19" s="29">
        <f t="shared" si="2"/>
        <v>3.7113897588752541E-3</v>
      </c>
    </row>
    <row r="20" spans="1:9" s="12" customFormat="1" ht="37.5" x14ac:dyDescent="0.3">
      <c r="A20" s="17" t="s">
        <v>35</v>
      </c>
      <c r="B20" s="18" t="s">
        <v>36</v>
      </c>
      <c r="C20" s="19" t="s">
        <v>18</v>
      </c>
      <c r="D20" s="19"/>
      <c r="E20" s="20">
        <v>1368544.6079800001</v>
      </c>
      <c r="F20" s="20">
        <v>977176.78439000004</v>
      </c>
      <c r="G20" s="30">
        <f t="shared" si="0"/>
        <v>71.402625730434394</v>
      </c>
      <c r="H20" s="30">
        <f t="shared" si="1"/>
        <v>1.3670419305576837</v>
      </c>
      <c r="I20" s="30">
        <f t="shared" si="2"/>
        <v>1.3849511874412672</v>
      </c>
    </row>
    <row r="21" spans="1:9" s="12" customFormat="1" ht="18.75" x14ac:dyDescent="0.3">
      <c r="A21" s="13"/>
      <c r="B21" s="14" t="s">
        <v>37</v>
      </c>
      <c r="C21" s="15" t="s">
        <v>18</v>
      </c>
      <c r="D21" s="15" t="s">
        <v>20</v>
      </c>
      <c r="E21" s="16">
        <v>52665.4</v>
      </c>
      <c r="F21" s="16">
        <v>35500.063119999999</v>
      </c>
      <c r="G21" s="29">
        <f t="shared" si="0"/>
        <v>67.406804315546836</v>
      </c>
      <c r="H21" s="29">
        <f t="shared" si="1"/>
        <v>5.2607572796519897E-2</v>
      </c>
      <c r="I21" s="29">
        <f t="shared" si="2"/>
        <v>5.0314186089649666E-2</v>
      </c>
    </row>
    <row r="22" spans="1:9" s="12" customFormat="1" ht="18.75" x14ac:dyDescent="0.3">
      <c r="A22" s="13"/>
      <c r="B22" s="14" t="s">
        <v>38</v>
      </c>
      <c r="C22" s="15" t="s">
        <v>18</v>
      </c>
      <c r="D22" s="15" t="s">
        <v>34</v>
      </c>
      <c r="E22" s="16">
        <v>87027.463250000001</v>
      </c>
      <c r="F22" s="16">
        <v>66707.784469999999</v>
      </c>
      <c r="G22" s="29">
        <f t="shared" si="0"/>
        <v>76.65141781551354</v>
      </c>
      <c r="H22" s="29">
        <f t="shared" si="1"/>
        <v>8.6931906113327434E-2</v>
      </c>
      <c r="I22" s="29">
        <f t="shared" si="2"/>
        <v>9.4544842641728313E-2</v>
      </c>
    </row>
    <row r="23" spans="1:9" s="12" customFormat="1" ht="56.25" x14ac:dyDescent="0.3">
      <c r="A23" s="13"/>
      <c r="B23" s="14" t="s">
        <v>39</v>
      </c>
      <c r="C23" s="15" t="s">
        <v>18</v>
      </c>
      <c r="D23" s="15" t="s">
        <v>40</v>
      </c>
      <c r="E23" s="16">
        <v>1209038.1939300001</v>
      </c>
      <c r="F23" s="16">
        <v>857609.07564000005</v>
      </c>
      <c r="G23" s="29">
        <f t="shared" si="0"/>
        <v>70.933166540614124</v>
      </c>
      <c r="H23" s="29">
        <f t="shared" si="1"/>
        <v>1.2077106563501923</v>
      </c>
      <c r="I23" s="29">
        <f t="shared" si="2"/>
        <v>1.2154880535864074</v>
      </c>
    </row>
    <row r="24" spans="1:9" s="12" customFormat="1" ht="18.75" x14ac:dyDescent="0.3">
      <c r="A24" s="13"/>
      <c r="B24" s="14" t="s">
        <v>41</v>
      </c>
      <c r="C24" s="15" t="s">
        <v>18</v>
      </c>
      <c r="D24" s="15" t="s">
        <v>28</v>
      </c>
      <c r="E24" s="16">
        <v>3816.4508000000001</v>
      </c>
      <c r="F24" s="16">
        <v>2421.1211600000001</v>
      </c>
      <c r="G24" s="29">
        <f t="shared" si="0"/>
        <v>63.439076956003206</v>
      </c>
      <c r="H24" s="29">
        <f t="shared" si="1"/>
        <v>3.8122602939564985E-3</v>
      </c>
      <c r="I24" s="29">
        <f t="shared" si="2"/>
        <v>3.4314513801864048E-3</v>
      </c>
    </row>
    <row r="25" spans="1:9" s="12" customFormat="1" ht="37.5" x14ac:dyDescent="0.3">
      <c r="A25" s="13"/>
      <c r="B25" s="14" t="s">
        <v>42</v>
      </c>
      <c r="C25" s="15" t="s">
        <v>18</v>
      </c>
      <c r="D25" s="15" t="s">
        <v>43</v>
      </c>
      <c r="E25" s="16">
        <v>15997.1</v>
      </c>
      <c r="F25" s="16">
        <v>14938.74</v>
      </c>
      <c r="G25" s="29">
        <f t="shared" si="0"/>
        <v>93.38405085921822</v>
      </c>
      <c r="H25" s="29">
        <f t="shared" si="1"/>
        <v>1.5979535003687591E-2</v>
      </c>
      <c r="I25" s="29">
        <f t="shared" si="2"/>
        <v>2.117265374329546E-2</v>
      </c>
    </row>
    <row r="26" spans="1:9" s="12" customFormat="1" ht="18.75" x14ac:dyDescent="0.3">
      <c r="A26" s="17" t="s">
        <v>9</v>
      </c>
      <c r="B26" s="18" t="s">
        <v>44</v>
      </c>
      <c r="C26" s="19" t="s">
        <v>20</v>
      </c>
      <c r="D26" s="19"/>
      <c r="E26" s="20">
        <v>27034664.18902</v>
      </c>
      <c r="F26" s="20">
        <v>18897107.057560001</v>
      </c>
      <c r="G26" s="30">
        <f t="shared" si="0"/>
        <v>69.899544249693207</v>
      </c>
      <c r="H26" s="30">
        <f t="shared" si="1"/>
        <v>27.004979822679392</v>
      </c>
      <c r="I26" s="30">
        <f t="shared" si="2"/>
        <v>26.782841423018461</v>
      </c>
    </row>
    <row r="27" spans="1:9" s="12" customFormat="1" ht="18.75" x14ac:dyDescent="0.3">
      <c r="A27" s="13"/>
      <c r="B27" s="14" t="s">
        <v>45</v>
      </c>
      <c r="C27" s="15" t="s">
        <v>20</v>
      </c>
      <c r="D27" s="15" t="s">
        <v>14</v>
      </c>
      <c r="E27" s="16">
        <v>907990.32541000005</v>
      </c>
      <c r="F27" s="16">
        <v>578936.29743000004</v>
      </c>
      <c r="G27" s="29">
        <f t="shared" si="0"/>
        <v>63.760183476468569</v>
      </c>
      <c r="H27" s="29">
        <f t="shared" si="1"/>
        <v>0.90699334178687263</v>
      </c>
      <c r="I27" s="29">
        <f t="shared" si="2"/>
        <v>0.82052554398235089</v>
      </c>
    </row>
    <row r="28" spans="1:9" s="12" customFormat="1" ht="18.75" x14ac:dyDescent="0.3">
      <c r="A28" s="13"/>
      <c r="B28" s="14" t="s">
        <v>46</v>
      </c>
      <c r="C28" s="15" t="s">
        <v>20</v>
      </c>
      <c r="D28" s="15" t="s">
        <v>16</v>
      </c>
      <c r="E28" s="16">
        <v>15119751.63479</v>
      </c>
      <c r="F28" s="16">
        <v>10678052.028109999</v>
      </c>
      <c r="G28" s="29">
        <f t="shared" si="0"/>
        <v>70.623197298692318</v>
      </c>
      <c r="H28" s="29">
        <f t="shared" si="1"/>
        <v>15.103149976882651</v>
      </c>
      <c r="I28" s="29">
        <f t="shared" si="2"/>
        <v>15.133987086197823</v>
      </c>
    </row>
    <row r="29" spans="1:9" s="12" customFormat="1" ht="18.75" x14ac:dyDescent="0.3">
      <c r="A29" s="13"/>
      <c r="B29" s="14" t="s">
        <v>47</v>
      </c>
      <c r="C29" s="15" t="s">
        <v>20</v>
      </c>
      <c r="D29" s="15" t="s">
        <v>20</v>
      </c>
      <c r="E29" s="16">
        <v>18520.8</v>
      </c>
      <c r="F29" s="16">
        <v>1440.0908899999999</v>
      </c>
      <c r="G29" s="29">
        <f t="shared" si="0"/>
        <v>7.7755328603516043</v>
      </c>
      <c r="H29" s="29">
        <f t="shared" si="1"/>
        <v>1.8500463952609982E-2</v>
      </c>
      <c r="I29" s="29">
        <f t="shared" si="2"/>
        <v>2.0410386533833637E-3</v>
      </c>
    </row>
    <row r="30" spans="1:9" s="12" customFormat="1" ht="18.75" x14ac:dyDescent="0.3">
      <c r="A30" s="13"/>
      <c r="B30" s="14" t="s">
        <v>48</v>
      </c>
      <c r="C30" s="15" t="s">
        <v>20</v>
      </c>
      <c r="D30" s="15" t="s">
        <v>22</v>
      </c>
      <c r="E30" s="16">
        <v>1446094.3905100001</v>
      </c>
      <c r="F30" s="16">
        <v>976994.90188999998</v>
      </c>
      <c r="G30" s="29">
        <f t="shared" si="0"/>
        <v>67.560935738464437</v>
      </c>
      <c r="H30" s="29">
        <f t="shared" si="1"/>
        <v>1.4445065625513887</v>
      </c>
      <c r="I30" s="29">
        <f t="shared" si="2"/>
        <v>1.3846934056474569</v>
      </c>
    </row>
    <row r="31" spans="1:9" s="12" customFormat="1" ht="18.75" x14ac:dyDescent="0.3">
      <c r="A31" s="13"/>
      <c r="B31" s="14" t="s">
        <v>49</v>
      </c>
      <c r="C31" s="15" t="s">
        <v>20</v>
      </c>
      <c r="D31" s="15" t="s">
        <v>24</v>
      </c>
      <c r="E31" s="16">
        <v>15163.1795</v>
      </c>
      <c r="F31" s="16"/>
      <c r="G31" s="29">
        <f t="shared" si="0"/>
        <v>0</v>
      </c>
      <c r="H31" s="29">
        <f t="shared" si="1"/>
        <v>1.5146530157806608E-2</v>
      </c>
      <c r="I31" s="29">
        <f t="shared" si="2"/>
        <v>0</v>
      </c>
    </row>
    <row r="32" spans="1:9" s="12" customFormat="1" ht="18.75" x14ac:dyDescent="0.3">
      <c r="A32" s="13"/>
      <c r="B32" s="14" t="s">
        <v>50</v>
      </c>
      <c r="C32" s="15" t="s">
        <v>20</v>
      </c>
      <c r="D32" s="15" t="s">
        <v>26</v>
      </c>
      <c r="E32" s="16">
        <v>485808.62083999999</v>
      </c>
      <c r="F32" s="16">
        <v>416753.53145000001</v>
      </c>
      <c r="G32" s="29">
        <f t="shared" si="0"/>
        <v>85.785536438073393</v>
      </c>
      <c r="H32" s="29">
        <f t="shared" si="1"/>
        <v>0.48527519749241882</v>
      </c>
      <c r="I32" s="29">
        <f t="shared" si="2"/>
        <v>0.5906641535823266</v>
      </c>
    </row>
    <row r="33" spans="1:9" s="12" customFormat="1" ht="18.75" x14ac:dyDescent="0.3">
      <c r="A33" s="13"/>
      <c r="B33" s="14" t="s">
        <v>51</v>
      </c>
      <c r="C33" s="15" t="s">
        <v>20</v>
      </c>
      <c r="D33" s="15" t="s">
        <v>52</v>
      </c>
      <c r="E33" s="16">
        <v>1808058.13264</v>
      </c>
      <c r="F33" s="16">
        <v>1493769.5848300001</v>
      </c>
      <c r="G33" s="29">
        <f t="shared" si="0"/>
        <v>82.617342764798281</v>
      </c>
      <c r="H33" s="29">
        <f t="shared" si="1"/>
        <v>1.806072864408105</v>
      </c>
      <c r="I33" s="29">
        <f t="shared" si="2"/>
        <v>2.1171173868660813</v>
      </c>
    </row>
    <row r="34" spans="1:9" s="12" customFormat="1" ht="18.75" x14ac:dyDescent="0.3">
      <c r="A34" s="13"/>
      <c r="B34" s="14" t="s">
        <v>53</v>
      </c>
      <c r="C34" s="15" t="s">
        <v>20</v>
      </c>
      <c r="D34" s="15" t="s">
        <v>34</v>
      </c>
      <c r="E34" s="16">
        <v>5881550.40931</v>
      </c>
      <c r="F34" s="16">
        <v>3915732.02177</v>
      </c>
      <c r="G34" s="29">
        <f t="shared" si="0"/>
        <v>66.576527433510137</v>
      </c>
      <c r="H34" s="29">
        <f t="shared" si="1"/>
        <v>5.8750924005927461</v>
      </c>
      <c r="I34" s="29">
        <f t="shared" si="2"/>
        <v>5.549761107594783</v>
      </c>
    </row>
    <row r="35" spans="1:9" s="12" customFormat="1" ht="18.75" x14ac:dyDescent="0.3">
      <c r="A35" s="13"/>
      <c r="B35" s="14" t="s">
        <v>54</v>
      </c>
      <c r="C35" s="15" t="s">
        <v>20</v>
      </c>
      <c r="D35" s="15" t="s">
        <v>40</v>
      </c>
      <c r="E35" s="16">
        <v>322313.69130000001</v>
      </c>
      <c r="F35" s="16">
        <v>189065.71780000001</v>
      </c>
      <c r="G35" s="29">
        <f t="shared" si="0"/>
        <v>58.658916112881862</v>
      </c>
      <c r="H35" s="29">
        <f t="shared" si="1"/>
        <v>0.32195978722994206</v>
      </c>
      <c r="I35" s="29">
        <f t="shared" si="2"/>
        <v>0.26796255759903537</v>
      </c>
    </row>
    <row r="36" spans="1:9" s="12" customFormat="1" ht="18.75" x14ac:dyDescent="0.3">
      <c r="A36" s="13"/>
      <c r="B36" s="14" t="s">
        <v>55</v>
      </c>
      <c r="C36" s="15" t="s">
        <v>20</v>
      </c>
      <c r="D36" s="15" t="s">
        <v>56</v>
      </c>
      <c r="E36" s="16">
        <v>1029413.00472</v>
      </c>
      <c r="F36" s="16">
        <v>646362.88338999997</v>
      </c>
      <c r="G36" s="29">
        <f t="shared" si="0"/>
        <v>62.789461608347416</v>
      </c>
      <c r="H36" s="29">
        <f t="shared" si="1"/>
        <v>1.0282826976248483</v>
      </c>
      <c r="I36" s="29">
        <f t="shared" si="2"/>
        <v>0.91608914289521937</v>
      </c>
    </row>
    <row r="37" spans="1:9" s="12" customFormat="1" ht="18.75" x14ac:dyDescent="0.3">
      <c r="A37" s="17" t="s">
        <v>57</v>
      </c>
      <c r="B37" s="18" t="s">
        <v>58</v>
      </c>
      <c r="C37" s="19" t="s">
        <v>22</v>
      </c>
      <c r="D37" s="19"/>
      <c r="E37" s="20">
        <v>13150578.94153</v>
      </c>
      <c r="F37" s="20">
        <v>9662178.3269299995</v>
      </c>
      <c r="G37" s="30">
        <f t="shared" si="0"/>
        <v>73.473406531301023</v>
      </c>
      <c r="H37" s="30">
        <f t="shared" si="1"/>
        <v>13.136139457460136</v>
      </c>
      <c r="I37" s="30">
        <f t="shared" si="2"/>
        <v>13.694190816766524</v>
      </c>
    </row>
    <row r="38" spans="1:9" s="12" customFormat="1" ht="18.75" x14ac:dyDescent="0.3">
      <c r="A38" s="13"/>
      <c r="B38" s="14" t="s">
        <v>59</v>
      </c>
      <c r="C38" s="15" t="s">
        <v>22</v>
      </c>
      <c r="D38" s="15" t="s">
        <v>14</v>
      </c>
      <c r="E38" s="16">
        <v>2069427.5991100001</v>
      </c>
      <c r="F38" s="16">
        <v>1115424.8538500001</v>
      </c>
      <c r="G38" s="29">
        <f t="shared" si="0"/>
        <v>53.900163230146902</v>
      </c>
      <c r="H38" s="29">
        <f t="shared" si="1"/>
        <v>2.0671553442546098</v>
      </c>
      <c r="I38" s="29">
        <f t="shared" si="2"/>
        <v>1.5808899684466022</v>
      </c>
    </row>
    <row r="39" spans="1:9" s="12" customFormat="1" ht="18.75" x14ac:dyDescent="0.3">
      <c r="A39" s="13"/>
      <c r="B39" s="14" t="s">
        <v>60</v>
      </c>
      <c r="C39" s="15" t="s">
        <v>22</v>
      </c>
      <c r="D39" s="15" t="s">
        <v>16</v>
      </c>
      <c r="E39" s="16">
        <v>10599065.996649999</v>
      </c>
      <c r="F39" s="16">
        <v>8402562.1775199994</v>
      </c>
      <c r="G39" s="29">
        <f t="shared" si="0"/>
        <v>79.27643983135647</v>
      </c>
      <c r="H39" s="29">
        <f t="shared" si="1"/>
        <v>10.587428102585065</v>
      </c>
      <c r="I39" s="29">
        <f t="shared" si="2"/>
        <v>11.908938741898023</v>
      </c>
    </row>
    <row r="40" spans="1:9" s="12" customFormat="1" ht="18.75" x14ac:dyDescent="0.3">
      <c r="A40" s="13"/>
      <c r="B40" s="14" t="s">
        <v>61</v>
      </c>
      <c r="C40" s="15" t="s">
        <v>22</v>
      </c>
      <c r="D40" s="15" t="s">
        <v>18</v>
      </c>
      <c r="E40" s="16">
        <v>280729.21703</v>
      </c>
      <c r="F40" s="16">
        <v>70287.448109999998</v>
      </c>
      <c r="G40" s="29">
        <f t="shared" ref="G40:G71" si="3">(F40/E40)*100</f>
        <v>25.03745383313229</v>
      </c>
      <c r="H40" s="29">
        <f t="shared" ref="H40:H71" si="4">(E40/(100109921.82381))*100</f>
        <v>0.28042097318193265</v>
      </c>
      <c r="I40" s="29">
        <f t="shared" ref="I40:I71" si="5">(F40/(70556767.14465))*100</f>
        <v>9.9618294537081237E-2</v>
      </c>
    </row>
    <row r="41" spans="1:9" s="12" customFormat="1" ht="37.5" x14ac:dyDescent="0.3">
      <c r="A41" s="13"/>
      <c r="B41" s="14" t="s">
        <v>62</v>
      </c>
      <c r="C41" s="15" t="s">
        <v>22</v>
      </c>
      <c r="D41" s="15" t="s">
        <v>22</v>
      </c>
      <c r="E41" s="16">
        <v>201356.12873999999</v>
      </c>
      <c r="F41" s="16">
        <v>73903.847450000001</v>
      </c>
      <c r="G41" s="29">
        <f t="shared" si="3"/>
        <v>36.703053397211441</v>
      </c>
      <c r="H41" s="29">
        <f t="shared" si="4"/>
        <v>0.20113503743852665</v>
      </c>
      <c r="I41" s="29">
        <f t="shared" si="5"/>
        <v>0.10474381188481621</v>
      </c>
    </row>
    <row r="42" spans="1:9" s="12" customFormat="1" ht="18.75" x14ac:dyDescent="0.3">
      <c r="A42" s="17" t="s">
        <v>10</v>
      </c>
      <c r="B42" s="18" t="s">
        <v>63</v>
      </c>
      <c r="C42" s="19" t="s">
        <v>24</v>
      </c>
      <c r="D42" s="19"/>
      <c r="E42" s="20">
        <v>731279.74265000003</v>
      </c>
      <c r="F42" s="20">
        <v>349547.65730000002</v>
      </c>
      <c r="G42" s="30">
        <f t="shared" si="3"/>
        <v>47.799444851749165</v>
      </c>
      <c r="H42" s="30">
        <f t="shared" si="4"/>
        <v>0.73047678924075787</v>
      </c>
      <c r="I42" s="30">
        <f t="shared" si="5"/>
        <v>0.4954133691859558</v>
      </c>
    </row>
    <row r="43" spans="1:9" s="12" customFormat="1" ht="37.5" x14ac:dyDescent="0.3">
      <c r="A43" s="13"/>
      <c r="B43" s="14" t="s">
        <v>64</v>
      </c>
      <c r="C43" s="15" t="s">
        <v>24</v>
      </c>
      <c r="D43" s="15" t="s">
        <v>18</v>
      </c>
      <c r="E43" s="16">
        <v>217650.87265</v>
      </c>
      <c r="F43" s="16">
        <v>104158.44166</v>
      </c>
      <c r="G43" s="29">
        <f t="shared" si="3"/>
        <v>47.855742727710123</v>
      </c>
      <c r="H43" s="29">
        <f t="shared" si="4"/>
        <v>0.21741188953584242</v>
      </c>
      <c r="I43" s="29">
        <f t="shared" si="5"/>
        <v>0.1476236027742916</v>
      </c>
    </row>
    <row r="44" spans="1:9" s="12" customFormat="1" ht="37.5" x14ac:dyDescent="0.3">
      <c r="A44" s="13"/>
      <c r="B44" s="14" t="s">
        <v>65</v>
      </c>
      <c r="C44" s="15" t="s">
        <v>24</v>
      </c>
      <c r="D44" s="15" t="s">
        <v>22</v>
      </c>
      <c r="E44" s="16">
        <v>513628.87</v>
      </c>
      <c r="F44" s="16">
        <v>245389.21564000001</v>
      </c>
      <c r="G44" s="29">
        <f t="shared" si="3"/>
        <v>47.775588556772519</v>
      </c>
      <c r="H44" s="29">
        <f t="shared" si="4"/>
        <v>0.51306489970491542</v>
      </c>
      <c r="I44" s="29">
        <f t="shared" si="5"/>
        <v>0.34778976641166415</v>
      </c>
    </row>
    <row r="45" spans="1:9" s="12" customFormat="1" ht="18.75" x14ac:dyDescent="0.3">
      <c r="A45" s="17" t="s">
        <v>66</v>
      </c>
      <c r="B45" s="18" t="s">
        <v>67</v>
      </c>
      <c r="C45" s="19" t="s">
        <v>26</v>
      </c>
      <c r="D45" s="19"/>
      <c r="E45" s="20">
        <v>16600123.971580001</v>
      </c>
      <c r="F45" s="20">
        <v>12021061.246689999</v>
      </c>
      <c r="G45" s="30">
        <f t="shared" si="3"/>
        <v>72.41549079555358</v>
      </c>
      <c r="H45" s="30">
        <f t="shared" si="4"/>
        <v>16.581896848142229</v>
      </c>
      <c r="I45" s="30">
        <f t="shared" si="5"/>
        <v>17.037432032628924</v>
      </c>
    </row>
    <row r="46" spans="1:9" s="12" customFormat="1" ht="18.75" x14ac:dyDescent="0.3">
      <c r="A46" s="13"/>
      <c r="B46" s="14" t="s">
        <v>68</v>
      </c>
      <c r="C46" s="15" t="s">
        <v>26</v>
      </c>
      <c r="D46" s="15" t="s">
        <v>14</v>
      </c>
      <c r="E46" s="16">
        <v>4450210.0085300002</v>
      </c>
      <c r="F46" s="16">
        <v>3034613.6939500002</v>
      </c>
      <c r="G46" s="29">
        <f t="shared" si="3"/>
        <v>68.190348053987634</v>
      </c>
      <c r="H46" s="29">
        <f t="shared" si="4"/>
        <v>4.4453236277241492</v>
      </c>
      <c r="I46" s="29">
        <f t="shared" si="5"/>
        <v>4.3009534262371618</v>
      </c>
    </row>
    <row r="47" spans="1:9" s="12" customFormat="1" ht="18.75" x14ac:dyDescent="0.3">
      <c r="A47" s="13"/>
      <c r="B47" s="14" t="s">
        <v>69</v>
      </c>
      <c r="C47" s="15" t="s">
        <v>26</v>
      </c>
      <c r="D47" s="15" t="s">
        <v>16</v>
      </c>
      <c r="E47" s="16">
        <v>8447184.8560799994</v>
      </c>
      <c r="F47" s="16">
        <v>6363857.9998199996</v>
      </c>
      <c r="G47" s="29">
        <f t="shared" si="3"/>
        <v>75.337027758301147</v>
      </c>
      <c r="H47" s="29">
        <f t="shared" si="4"/>
        <v>8.4379097517893911</v>
      </c>
      <c r="I47" s="29">
        <f t="shared" si="5"/>
        <v>9.0194863758047656</v>
      </c>
    </row>
    <row r="48" spans="1:9" s="12" customFormat="1" ht="18.75" x14ac:dyDescent="0.3">
      <c r="A48" s="13"/>
      <c r="B48" s="14" t="s">
        <v>70</v>
      </c>
      <c r="C48" s="15" t="s">
        <v>26</v>
      </c>
      <c r="D48" s="15" t="s">
        <v>18</v>
      </c>
      <c r="E48" s="16">
        <v>674454.05275000003</v>
      </c>
      <c r="F48" s="16">
        <v>460144.58415000001</v>
      </c>
      <c r="G48" s="29">
        <f t="shared" si="3"/>
        <v>68.224748931942713</v>
      </c>
      <c r="H48" s="29">
        <f t="shared" si="4"/>
        <v>0.67371349458949326</v>
      </c>
      <c r="I48" s="29">
        <f t="shared" si="5"/>
        <v>0.65216222734050067</v>
      </c>
    </row>
    <row r="49" spans="1:9" s="12" customFormat="1" ht="18.75" x14ac:dyDescent="0.3">
      <c r="A49" s="13"/>
      <c r="B49" s="14" t="s">
        <v>71</v>
      </c>
      <c r="C49" s="15" t="s">
        <v>26</v>
      </c>
      <c r="D49" s="15" t="s">
        <v>20</v>
      </c>
      <c r="E49" s="16">
        <v>1655349.40576</v>
      </c>
      <c r="F49" s="16">
        <v>1220728.09326</v>
      </c>
      <c r="G49" s="29">
        <f t="shared" si="3"/>
        <v>73.744436613340994</v>
      </c>
      <c r="H49" s="29">
        <f t="shared" si="4"/>
        <v>1.6535318134333954</v>
      </c>
      <c r="I49" s="29">
        <f t="shared" si="5"/>
        <v>1.7301360913508952</v>
      </c>
    </row>
    <row r="50" spans="1:9" s="12" customFormat="1" ht="37.5" x14ac:dyDescent="0.3">
      <c r="A50" s="13"/>
      <c r="B50" s="14" t="s">
        <v>72</v>
      </c>
      <c r="C50" s="15" t="s">
        <v>26</v>
      </c>
      <c r="D50" s="15" t="s">
        <v>22</v>
      </c>
      <c r="E50" s="16">
        <v>171112.11060000001</v>
      </c>
      <c r="F50" s="16">
        <v>122130.24313</v>
      </c>
      <c r="G50" s="29">
        <f t="shared" si="3"/>
        <v>71.374400503712792</v>
      </c>
      <c r="H50" s="29">
        <f t="shared" si="4"/>
        <v>0.17092422757172002</v>
      </c>
      <c r="I50" s="29">
        <f t="shared" si="5"/>
        <v>0.17309500997915347</v>
      </c>
    </row>
    <row r="51" spans="1:9" s="12" customFormat="1" ht="18.75" x14ac:dyDescent="0.3">
      <c r="A51" s="13"/>
      <c r="B51" s="14" t="s">
        <v>73</v>
      </c>
      <c r="C51" s="15" t="s">
        <v>26</v>
      </c>
      <c r="D51" s="15" t="s">
        <v>26</v>
      </c>
      <c r="E51" s="16">
        <v>499324.34380999999</v>
      </c>
      <c r="F51" s="16">
        <v>347367.55765999999</v>
      </c>
      <c r="G51" s="29">
        <f t="shared" si="3"/>
        <v>69.567518981645776</v>
      </c>
      <c r="H51" s="29">
        <f t="shared" si="4"/>
        <v>0.49877608004608531</v>
      </c>
      <c r="I51" s="29">
        <f t="shared" si="5"/>
        <v>0.49232351724371676</v>
      </c>
    </row>
    <row r="52" spans="1:9" s="12" customFormat="1" ht="37.5" x14ac:dyDescent="0.3">
      <c r="A52" s="13"/>
      <c r="B52" s="14" t="s">
        <v>74</v>
      </c>
      <c r="C52" s="15" t="s">
        <v>26</v>
      </c>
      <c r="D52" s="15" t="s">
        <v>52</v>
      </c>
      <c r="E52" s="16">
        <v>21088.097000000002</v>
      </c>
      <c r="F52" s="16">
        <v>16211.961719999999</v>
      </c>
      <c r="G52" s="29">
        <f t="shared" si="3"/>
        <v>76.877310076864674</v>
      </c>
      <c r="H52" s="29">
        <f t="shared" si="4"/>
        <v>2.1064942031534421E-2</v>
      </c>
      <c r="I52" s="29">
        <f t="shared" si="5"/>
        <v>2.297718897290673E-2</v>
      </c>
    </row>
    <row r="53" spans="1:9" s="12" customFormat="1" ht="18.75" x14ac:dyDescent="0.3">
      <c r="A53" s="13"/>
      <c r="B53" s="14" t="s">
        <v>75</v>
      </c>
      <c r="C53" s="15" t="s">
        <v>26</v>
      </c>
      <c r="D53" s="15" t="s">
        <v>34</v>
      </c>
      <c r="E53" s="16">
        <v>681401.09704999998</v>
      </c>
      <c r="F53" s="16">
        <v>456007.11300000001</v>
      </c>
      <c r="G53" s="29">
        <f t="shared" si="3"/>
        <v>66.921981043793224</v>
      </c>
      <c r="H53" s="29">
        <f t="shared" si="4"/>
        <v>0.68065291095646074</v>
      </c>
      <c r="I53" s="29">
        <f t="shared" si="5"/>
        <v>0.64629819569982516</v>
      </c>
    </row>
    <row r="54" spans="1:9" s="12" customFormat="1" ht="18.75" x14ac:dyDescent="0.3">
      <c r="A54" s="17" t="s">
        <v>7</v>
      </c>
      <c r="B54" s="18" t="s">
        <v>76</v>
      </c>
      <c r="C54" s="19" t="s">
        <v>52</v>
      </c>
      <c r="D54" s="19"/>
      <c r="E54" s="20">
        <v>1142882.04107</v>
      </c>
      <c r="F54" s="20">
        <v>657932.10331999999</v>
      </c>
      <c r="G54" s="30">
        <f t="shared" si="3"/>
        <v>57.567804871973003</v>
      </c>
      <c r="H54" s="30">
        <f t="shared" si="4"/>
        <v>1.1416271436925431</v>
      </c>
      <c r="I54" s="30">
        <f t="shared" si="5"/>
        <v>0.93248618090899604</v>
      </c>
    </row>
    <row r="55" spans="1:9" s="12" customFormat="1" ht="18.75" x14ac:dyDescent="0.3">
      <c r="A55" s="13"/>
      <c r="B55" s="14" t="s">
        <v>77</v>
      </c>
      <c r="C55" s="15" t="s">
        <v>52</v>
      </c>
      <c r="D55" s="15" t="s">
        <v>14</v>
      </c>
      <c r="E55" s="16">
        <v>1089099.37472</v>
      </c>
      <c r="F55" s="16">
        <v>623116.24545000005</v>
      </c>
      <c r="G55" s="29">
        <f t="shared" si="3"/>
        <v>57.213901680018772</v>
      </c>
      <c r="H55" s="29">
        <f t="shared" si="4"/>
        <v>1.0879035313170828</v>
      </c>
      <c r="I55" s="29">
        <f t="shared" si="5"/>
        <v>0.88314171789154616</v>
      </c>
    </row>
    <row r="56" spans="1:9" s="12" customFormat="1" ht="37.5" x14ac:dyDescent="0.3">
      <c r="A56" s="13"/>
      <c r="B56" s="14" t="s">
        <v>78</v>
      </c>
      <c r="C56" s="15" t="s">
        <v>52</v>
      </c>
      <c r="D56" s="15" t="s">
        <v>20</v>
      </c>
      <c r="E56" s="16">
        <v>53782.66635</v>
      </c>
      <c r="F56" s="16">
        <v>34815.85787</v>
      </c>
      <c r="G56" s="29">
        <f t="shared" si="3"/>
        <v>64.734347016992032</v>
      </c>
      <c r="H56" s="29">
        <f t="shared" si="4"/>
        <v>5.3723612375460278E-2</v>
      </c>
      <c r="I56" s="29">
        <f t="shared" si="5"/>
        <v>4.9344463017449817E-2</v>
      </c>
    </row>
    <row r="57" spans="1:9" s="12" customFormat="1" ht="18.75" x14ac:dyDescent="0.3">
      <c r="A57" s="17" t="s">
        <v>79</v>
      </c>
      <c r="B57" s="18" t="s">
        <v>80</v>
      </c>
      <c r="C57" s="19" t="s">
        <v>34</v>
      </c>
      <c r="D57" s="19"/>
      <c r="E57" s="20">
        <v>10875273.15057</v>
      </c>
      <c r="F57" s="20">
        <v>7681894.8294099998</v>
      </c>
      <c r="G57" s="30">
        <f t="shared" si="3"/>
        <v>70.636339180201404</v>
      </c>
      <c r="H57" s="30">
        <f t="shared" si="4"/>
        <v>10.863331977933321</v>
      </c>
      <c r="I57" s="30">
        <f t="shared" si="5"/>
        <v>10.8875379928635</v>
      </c>
    </row>
    <row r="58" spans="1:9" s="12" customFormat="1" ht="18.75" x14ac:dyDescent="0.3">
      <c r="A58" s="13"/>
      <c r="B58" s="14" t="s">
        <v>81</v>
      </c>
      <c r="C58" s="15" t="s">
        <v>34</v>
      </c>
      <c r="D58" s="15" t="s">
        <v>14</v>
      </c>
      <c r="E58" s="16">
        <v>2277774.0265299999</v>
      </c>
      <c r="F58" s="16">
        <v>1646704.7355</v>
      </c>
      <c r="G58" s="29">
        <f t="shared" si="3"/>
        <v>72.294473302455657</v>
      </c>
      <c r="H58" s="29">
        <f t="shared" si="4"/>
        <v>2.2752730049463064</v>
      </c>
      <c r="I58" s="29">
        <f t="shared" si="5"/>
        <v>2.3338721459899854</v>
      </c>
    </row>
    <row r="59" spans="1:9" s="12" customFormat="1" ht="18.75" x14ac:dyDescent="0.3">
      <c r="A59" s="13"/>
      <c r="B59" s="14" t="s">
        <v>82</v>
      </c>
      <c r="C59" s="15" t="s">
        <v>34</v>
      </c>
      <c r="D59" s="15" t="s">
        <v>16</v>
      </c>
      <c r="E59" s="16">
        <v>2471761.0918100001</v>
      </c>
      <c r="F59" s="16">
        <v>1556560.7342900001</v>
      </c>
      <c r="G59" s="29">
        <f t="shared" si="3"/>
        <v>62.97375338771819</v>
      </c>
      <c r="H59" s="29">
        <f t="shared" si="4"/>
        <v>2.4690470702396654</v>
      </c>
      <c r="I59" s="29">
        <f t="shared" si="5"/>
        <v>2.2061111885963545</v>
      </c>
    </row>
    <row r="60" spans="1:9" s="12" customFormat="1" ht="37.5" x14ac:dyDescent="0.3">
      <c r="A60" s="13"/>
      <c r="B60" s="14" t="s">
        <v>83</v>
      </c>
      <c r="C60" s="15" t="s">
        <v>34</v>
      </c>
      <c r="D60" s="15" t="s">
        <v>18</v>
      </c>
      <c r="E60" s="16">
        <v>79798.850000000006</v>
      </c>
      <c r="F60" s="16">
        <v>43918.935799999999</v>
      </c>
      <c r="G60" s="29">
        <f t="shared" si="3"/>
        <v>55.037053541498402</v>
      </c>
      <c r="H60" s="29">
        <f t="shared" si="4"/>
        <v>7.9711229962244126E-2</v>
      </c>
      <c r="I60" s="29">
        <f t="shared" si="5"/>
        <v>6.2246241682191603E-2</v>
      </c>
    </row>
    <row r="61" spans="1:9" s="12" customFormat="1" ht="18.75" x14ac:dyDescent="0.3">
      <c r="A61" s="13"/>
      <c r="B61" s="14" t="s">
        <v>84</v>
      </c>
      <c r="C61" s="15" t="s">
        <v>34</v>
      </c>
      <c r="D61" s="15" t="s">
        <v>20</v>
      </c>
      <c r="E61" s="16">
        <v>845859.26966999995</v>
      </c>
      <c r="F61" s="16">
        <v>740885.78547</v>
      </c>
      <c r="G61" s="29">
        <f t="shared" si="3"/>
        <v>87.589722313860335</v>
      </c>
      <c r="H61" s="29">
        <f t="shared" si="4"/>
        <v>0.8449305066471664</v>
      </c>
      <c r="I61" s="29">
        <f t="shared" si="5"/>
        <v>1.0500563099087201</v>
      </c>
    </row>
    <row r="62" spans="1:9" s="12" customFormat="1" ht="37.5" x14ac:dyDescent="0.3">
      <c r="A62" s="13"/>
      <c r="B62" s="14" t="s">
        <v>85</v>
      </c>
      <c r="C62" s="15" t="s">
        <v>34</v>
      </c>
      <c r="D62" s="15" t="s">
        <v>24</v>
      </c>
      <c r="E62" s="16">
        <v>83460.24454</v>
      </c>
      <c r="F62" s="16">
        <v>60126.157749999998</v>
      </c>
      <c r="G62" s="29">
        <f t="shared" si="3"/>
        <v>72.041674549831129</v>
      </c>
      <c r="H62" s="29">
        <f t="shared" si="4"/>
        <v>8.3368604249723768E-2</v>
      </c>
      <c r="I62" s="29">
        <f t="shared" si="5"/>
        <v>8.521671298620305E-2</v>
      </c>
    </row>
    <row r="63" spans="1:9" s="12" customFormat="1" ht="18.75" x14ac:dyDescent="0.3">
      <c r="A63" s="13"/>
      <c r="B63" s="14" t="s">
        <v>86</v>
      </c>
      <c r="C63" s="15" t="s">
        <v>34</v>
      </c>
      <c r="D63" s="15" t="s">
        <v>34</v>
      </c>
      <c r="E63" s="16">
        <v>5116619.6680199997</v>
      </c>
      <c r="F63" s="16">
        <v>3633698.4805999999</v>
      </c>
      <c r="G63" s="29">
        <f t="shared" si="3"/>
        <v>71.017560740568925</v>
      </c>
      <c r="H63" s="29">
        <f t="shared" si="4"/>
        <v>5.111001561888215</v>
      </c>
      <c r="I63" s="29">
        <f t="shared" si="5"/>
        <v>5.1500353937000458</v>
      </c>
    </row>
    <row r="64" spans="1:9" s="12" customFormat="1" ht="18.75" x14ac:dyDescent="0.3">
      <c r="A64" s="17" t="s">
        <v>40</v>
      </c>
      <c r="B64" s="18" t="s">
        <v>87</v>
      </c>
      <c r="C64" s="19" t="s">
        <v>40</v>
      </c>
      <c r="D64" s="19"/>
      <c r="E64" s="20">
        <v>16266711.123050001</v>
      </c>
      <c r="F64" s="20">
        <v>11615736.426899999</v>
      </c>
      <c r="G64" s="30">
        <f t="shared" si="3"/>
        <v>71.408020582848181</v>
      </c>
      <c r="H64" s="30">
        <f t="shared" si="4"/>
        <v>16.248850090682172</v>
      </c>
      <c r="I64" s="30">
        <f t="shared" si="5"/>
        <v>16.462965774900542</v>
      </c>
    </row>
    <row r="65" spans="1:9" s="12" customFormat="1" ht="18.75" x14ac:dyDescent="0.3">
      <c r="A65" s="13"/>
      <c r="B65" s="14" t="s">
        <v>88</v>
      </c>
      <c r="C65" s="15" t="s">
        <v>40</v>
      </c>
      <c r="D65" s="15" t="s">
        <v>14</v>
      </c>
      <c r="E65" s="16">
        <v>124835.3</v>
      </c>
      <c r="F65" s="16">
        <v>98254.338269999993</v>
      </c>
      <c r="G65" s="29">
        <f t="shared" si="3"/>
        <v>78.70717519003037</v>
      </c>
      <c r="H65" s="29">
        <f t="shared" si="4"/>
        <v>0.12469822943194962</v>
      </c>
      <c r="I65" s="29">
        <f t="shared" si="5"/>
        <v>0.13925572591579571</v>
      </c>
    </row>
    <row r="66" spans="1:9" s="12" customFormat="1" ht="18.75" x14ac:dyDescent="0.3">
      <c r="A66" s="13"/>
      <c r="B66" s="14" t="s">
        <v>89</v>
      </c>
      <c r="C66" s="15" t="s">
        <v>40</v>
      </c>
      <c r="D66" s="15" t="s">
        <v>16</v>
      </c>
      <c r="E66" s="16">
        <v>2597161.1822000002</v>
      </c>
      <c r="F66" s="16">
        <v>1909088.4605099999</v>
      </c>
      <c r="G66" s="29">
        <f t="shared" si="3"/>
        <v>73.506737802574563</v>
      </c>
      <c r="H66" s="29">
        <f t="shared" si="4"/>
        <v>2.5943094699153937</v>
      </c>
      <c r="I66" s="29">
        <f t="shared" si="5"/>
        <v>2.7057482049824295</v>
      </c>
    </row>
    <row r="67" spans="1:9" s="12" customFormat="1" ht="18.75" x14ac:dyDescent="0.3">
      <c r="A67" s="13"/>
      <c r="B67" s="14" t="s">
        <v>90</v>
      </c>
      <c r="C67" s="15" t="s">
        <v>40</v>
      </c>
      <c r="D67" s="15" t="s">
        <v>18</v>
      </c>
      <c r="E67" s="16">
        <v>8198858.3455100004</v>
      </c>
      <c r="F67" s="16">
        <v>5837311.7567800004</v>
      </c>
      <c r="G67" s="29">
        <f t="shared" si="3"/>
        <v>71.196641175984325</v>
      </c>
      <c r="H67" s="29">
        <f t="shared" si="4"/>
        <v>8.1898559065301324</v>
      </c>
      <c r="I67" s="29">
        <f t="shared" si="5"/>
        <v>8.2732131771468467</v>
      </c>
    </row>
    <row r="68" spans="1:9" s="12" customFormat="1" ht="18.75" x14ac:dyDescent="0.3">
      <c r="A68" s="13"/>
      <c r="B68" s="14" t="s">
        <v>91</v>
      </c>
      <c r="C68" s="15" t="s">
        <v>40</v>
      </c>
      <c r="D68" s="15" t="s">
        <v>20</v>
      </c>
      <c r="E68" s="16">
        <v>4961628.2322699996</v>
      </c>
      <c r="F68" s="16">
        <v>3537675.75043</v>
      </c>
      <c r="G68" s="29">
        <f t="shared" si="3"/>
        <v>71.300701802308836</v>
      </c>
      <c r="H68" s="29">
        <f t="shared" si="4"/>
        <v>4.956180308483602</v>
      </c>
      <c r="I68" s="29">
        <f t="shared" si="5"/>
        <v>5.0139425225894101</v>
      </c>
    </row>
    <row r="69" spans="1:9" s="12" customFormat="1" ht="18.75" x14ac:dyDescent="0.3">
      <c r="A69" s="13"/>
      <c r="B69" s="14" t="s">
        <v>92</v>
      </c>
      <c r="C69" s="15" t="s">
        <v>40</v>
      </c>
      <c r="D69" s="15" t="s">
        <v>24</v>
      </c>
      <c r="E69" s="16">
        <v>384228.06306999997</v>
      </c>
      <c r="F69" s="16">
        <v>233406.12091</v>
      </c>
      <c r="G69" s="29">
        <f t="shared" si="3"/>
        <v>60.746765617553891</v>
      </c>
      <c r="H69" s="29">
        <f t="shared" si="4"/>
        <v>0.38380617632109243</v>
      </c>
      <c r="I69" s="29">
        <f t="shared" si="5"/>
        <v>0.33080614426606159</v>
      </c>
    </row>
    <row r="70" spans="1:9" s="12" customFormat="1" ht="18.75" x14ac:dyDescent="0.3">
      <c r="A70" s="17" t="s">
        <v>28</v>
      </c>
      <c r="B70" s="18" t="s">
        <v>93</v>
      </c>
      <c r="C70" s="19" t="s">
        <v>28</v>
      </c>
      <c r="D70" s="19"/>
      <c r="E70" s="20">
        <v>1975580.71208</v>
      </c>
      <c r="F70" s="20">
        <v>1182528.2265399999</v>
      </c>
      <c r="G70" s="30">
        <f t="shared" si="3"/>
        <v>59.857247001311798</v>
      </c>
      <c r="H70" s="30">
        <f t="shared" si="4"/>
        <v>1.9734115021655434</v>
      </c>
      <c r="I70" s="30">
        <f t="shared" si="5"/>
        <v>1.6759954776778145</v>
      </c>
    </row>
    <row r="71" spans="1:9" s="12" customFormat="1" ht="18.75" x14ac:dyDescent="0.3">
      <c r="A71" s="13"/>
      <c r="B71" s="14" t="s">
        <v>94</v>
      </c>
      <c r="C71" s="15" t="s">
        <v>28</v>
      </c>
      <c r="D71" s="15" t="s">
        <v>14</v>
      </c>
      <c r="E71" s="16">
        <v>154005.842</v>
      </c>
      <c r="F71" s="16">
        <v>122036.50651000001</v>
      </c>
      <c r="G71" s="29">
        <f t="shared" si="3"/>
        <v>79.241478716112596</v>
      </c>
      <c r="H71" s="29">
        <f t="shared" si="4"/>
        <v>0.15383674184767118</v>
      </c>
      <c r="I71" s="29">
        <f t="shared" si="5"/>
        <v>0.1729621572085499</v>
      </c>
    </row>
    <row r="72" spans="1:9" s="12" customFormat="1" ht="18.75" x14ac:dyDescent="0.3">
      <c r="A72" s="13"/>
      <c r="B72" s="14" t="s">
        <v>95</v>
      </c>
      <c r="C72" s="15" t="s">
        <v>28</v>
      </c>
      <c r="D72" s="15" t="s">
        <v>16</v>
      </c>
      <c r="E72" s="16">
        <v>489734.22616000002</v>
      </c>
      <c r="F72" s="16">
        <v>297605.98450999998</v>
      </c>
      <c r="G72" s="29">
        <f t="shared" ref="G72:G84" si="6">(F72/E72)*100</f>
        <v>60.768875976573014</v>
      </c>
      <c r="H72" s="29">
        <f t="shared" ref="H72:H84" si="7">(E72/(100109921.82381))*100</f>
        <v>0.48919649245348057</v>
      </c>
      <c r="I72" s="29">
        <f t="shared" ref="I72:I84" si="8">(F72/(70556767.14465))*100</f>
        <v>0.42179651442911398</v>
      </c>
    </row>
    <row r="73" spans="1:9" s="12" customFormat="1" ht="18.75" x14ac:dyDescent="0.3">
      <c r="A73" s="13"/>
      <c r="B73" s="14" t="s">
        <v>96</v>
      </c>
      <c r="C73" s="15" t="s">
        <v>28</v>
      </c>
      <c r="D73" s="15" t="s">
        <v>18</v>
      </c>
      <c r="E73" s="16">
        <v>1299430.6439199999</v>
      </c>
      <c r="F73" s="16">
        <v>738544.23592000001</v>
      </c>
      <c r="G73" s="29">
        <f t="shared" si="6"/>
        <v>56.835987313030365</v>
      </c>
      <c r="H73" s="29">
        <f t="shared" si="7"/>
        <v>1.2980038544101082</v>
      </c>
      <c r="I73" s="29">
        <f t="shared" si="8"/>
        <v>1.0467376352517599</v>
      </c>
    </row>
    <row r="74" spans="1:9" s="12" customFormat="1" ht="37.5" x14ac:dyDescent="0.3">
      <c r="A74" s="13"/>
      <c r="B74" s="14" t="s">
        <v>97</v>
      </c>
      <c r="C74" s="15" t="s">
        <v>28</v>
      </c>
      <c r="D74" s="15" t="s">
        <v>22</v>
      </c>
      <c r="E74" s="16">
        <v>32410</v>
      </c>
      <c r="F74" s="16">
        <v>24341.499599999999</v>
      </c>
      <c r="G74" s="29">
        <f t="shared" si="6"/>
        <v>75.104904659055848</v>
      </c>
      <c r="H74" s="29">
        <f t="shared" si="7"/>
        <v>3.2374413454283268E-2</v>
      </c>
      <c r="I74" s="29">
        <f t="shared" si="8"/>
        <v>3.4499170788390786E-2</v>
      </c>
    </row>
    <row r="75" spans="1:9" s="12" customFormat="1" ht="18.75" x14ac:dyDescent="0.3">
      <c r="A75" s="17" t="s">
        <v>56</v>
      </c>
      <c r="B75" s="18" t="s">
        <v>98</v>
      </c>
      <c r="C75" s="19" t="s">
        <v>56</v>
      </c>
      <c r="D75" s="19"/>
      <c r="E75" s="20">
        <v>95300.5</v>
      </c>
      <c r="F75" s="20">
        <v>69878.69</v>
      </c>
      <c r="G75" s="30">
        <f t="shared" si="6"/>
        <v>73.324578569892083</v>
      </c>
      <c r="H75" s="30">
        <f t="shared" si="7"/>
        <v>9.5195858975622411E-2</v>
      </c>
      <c r="I75" s="30">
        <f t="shared" si="8"/>
        <v>9.9038962282299803E-2</v>
      </c>
    </row>
    <row r="76" spans="1:9" s="12" customFormat="1" ht="18.75" x14ac:dyDescent="0.3">
      <c r="A76" s="13"/>
      <c r="B76" s="14" t="s">
        <v>99</v>
      </c>
      <c r="C76" s="15" t="s">
        <v>56</v>
      </c>
      <c r="D76" s="15" t="s">
        <v>14</v>
      </c>
      <c r="E76" s="16">
        <v>62906.81</v>
      </c>
      <c r="F76" s="16">
        <v>47160</v>
      </c>
      <c r="G76" s="29">
        <f t="shared" si="6"/>
        <v>74.968036052058594</v>
      </c>
      <c r="H76" s="29">
        <f t="shared" si="7"/>
        <v>6.2837737612775099E-2</v>
      </c>
      <c r="I76" s="29">
        <f t="shared" si="8"/>
        <v>6.6839797100278472E-2</v>
      </c>
    </row>
    <row r="77" spans="1:9" s="12" customFormat="1" ht="18.75" x14ac:dyDescent="0.3">
      <c r="A77" s="13"/>
      <c r="B77" s="14" t="s">
        <v>100</v>
      </c>
      <c r="C77" s="15" t="s">
        <v>56</v>
      </c>
      <c r="D77" s="15" t="s">
        <v>16</v>
      </c>
      <c r="E77" s="16">
        <v>32393.69</v>
      </c>
      <c r="F77" s="16">
        <v>22718.69</v>
      </c>
      <c r="G77" s="29">
        <f t="shared" si="6"/>
        <v>70.133072212520403</v>
      </c>
      <c r="H77" s="29">
        <f t="shared" si="7"/>
        <v>3.2358121362847304E-2</v>
      </c>
      <c r="I77" s="29">
        <f t="shared" si="8"/>
        <v>3.2199165182021317E-2</v>
      </c>
    </row>
    <row r="78" spans="1:9" s="12" customFormat="1" ht="37.5" x14ac:dyDescent="0.3">
      <c r="A78" s="17" t="s">
        <v>30</v>
      </c>
      <c r="B78" s="18" t="s">
        <v>101</v>
      </c>
      <c r="C78" s="19" t="s">
        <v>30</v>
      </c>
      <c r="D78" s="19"/>
      <c r="E78" s="20">
        <v>229070.64</v>
      </c>
      <c r="F78" s="20">
        <v>152185.15272000001</v>
      </c>
      <c r="G78" s="30">
        <f t="shared" si="6"/>
        <v>66.435904976735557</v>
      </c>
      <c r="H78" s="30">
        <f t="shared" si="7"/>
        <v>0.22881911785243067</v>
      </c>
      <c r="I78" s="30">
        <f t="shared" si="8"/>
        <v>0.21569178815690612</v>
      </c>
    </row>
    <row r="79" spans="1:9" s="12" customFormat="1" ht="37.5" x14ac:dyDescent="0.3">
      <c r="A79" s="13"/>
      <c r="B79" s="14" t="s">
        <v>102</v>
      </c>
      <c r="C79" s="15" t="s">
        <v>30</v>
      </c>
      <c r="D79" s="15" t="s">
        <v>14</v>
      </c>
      <c r="E79" s="16">
        <v>229070.64</v>
      </c>
      <c r="F79" s="16">
        <v>152185.15272000001</v>
      </c>
      <c r="G79" s="29">
        <f t="shared" si="6"/>
        <v>66.435904976735557</v>
      </c>
      <c r="H79" s="29">
        <f t="shared" si="7"/>
        <v>0.22881911785243067</v>
      </c>
      <c r="I79" s="29">
        <f t="shared" si="8"/>
        <v>0.21569178815690612</v>
      </c>
    </row>
    <row r="80" spans="1:9" s="12" customFormat="1" ht="56.25" x14ac:dyDescent="0.3">
      <c r="A80" s="17" t="s">
        <v>43</v>
      </c>
      <c r="B80" s="18" t="s">
        <v>103</v>
      </c>
      <c r="C80" s="19" t="s">
        <v>43</v>
      </c>
      <c r="D80" s="19"/>
      <c r="E80" s="20">
        <v>6736560.9588799998</v>
      </c>
      <c r="F80" s="20">
        <v>4919869.0818699999</v>
      </c>
      <c r="G80" s="30">
        <f t="shared" si="6"/>
        <v>73.032354518884404</v>
      </c>
      <c r="H80" s="30">
        <f t="shared" si="7"/>
        <v>6.7291641389313179</v>
      </c>
      <c r="I80" s="30">
        <f t="shared" si="8"/>
        <v>6.9729230532681115</v>
      </c>
    </row>
    <row r="81" spans="1:9" s="12" customFormat="1" ht="56.25" x14ac:dyDescent="0.3">
      <c r="A81" s="13"/>
      <c r="B81" s="14" t="s">
        <v>104</v>
      </c>
      <c r="C81" s="15" t="s">
        <v>43</v>
      </c>
      <c r="D81" s="15" t="s">
        <v>14</v>
      </c>
      <c r="E81" s="16">
        <v>2276647</v>
      </c>
      <c r="F81" s="16">
        <v>1727643.10289</v>
      </c>
      <c r="G81" s="29">
        <f t="shared" si="6"/>
        <v>75.885418463644115</v>
      </c>
      <c r="H81" s="29">
        <f t="shared" si="7"/>
        <v>2.2741472159041538</v>
      </c>
      <c r="I81" s="29">
        <f t="shared" si="8"/>
        <v>2.4485859724101595</v>
      </c>
    </row>
    <row r="82" spans="1:9" s="12" customFormat="1" ht="18.75" x14ac:dyDescent="0.3">
      <c r="A82" s="13"/>
      <c r="B82" s="14" t="s">
        <v>105</v>
      </c>
      <c r="C82" s="15" t="s">
        <v>43</v>
      </c>
      <c r="D82" s="15" t="s">
        <v>16</v>
      </c>
      <c r="E82" s="16">
        <v>1933504.95888</v>
      </c>
      <c r="F82" s="16">
        <v>1205246.51205</v>
      </c>
      <c r="G82" s="29">
        <f t="shared" si="6"/>
        <v>62.334803255335316</v>
      </c>
      <c r="H82" s="29">
        <f t="shared" si="7"/>
        <v>1.9313819486173427</v>
      </c>
      <c r="I82" s="29">
        <f t="shared" si="8"/>
        <v>1.708194069576767</v>
      </c>
    </row>
    <row r="83" spans="1:9" s="12" customFormat="1" ht="37.5" x14ac:dyDescent="0.3">
      <c r="A83" s="13"/>
      <c r="B83" s="14" t="s">
        <v>106</v>
      </c>
      <c r="C83" s="15" t="s">
        <v>43</v>
      </c>
      <c r="D83" s="15" t="s">
        <v>18</v>
      </c>
      <c r="E83" s="16">
        <v>2526409</v>
      </c>
      <c r="F83" s="16">
        <v>1986979.4669300001</v>
      </c>
      <c r="G83" s="29">
        <f t="shared" si="6"/>
        <v>78.648368768873127</v>
      </c>
      <c r="H83" s="29">
        <f t="shared" si="7"/>
        <v>2.5236349744098217</v>
      </c>
      <c r="I83" s="29">
        <f t="shared" si="8"/>
        <v>2.8161430112811847</v>
      </c>
    </row>
    <row r="84" spans="1:9" s="12" customFormat="1" ht="18.75" x14ac:dyDescent="0.3">
      <c r="A84" s="21"/>
      <c r="B84" s="22" t="s">
        <v>107</v>
      </c>
      <c r="C84" s="23"/>
      <c r="D84" s="23"/>
      <c r="E84" s="24">
        <v>100109921.82381</v>
      </c>
      <c r="F84" s="24">
        <v>70556767.144649997</v>
      </c>
      <c r="G84" s="31">
        <f t="shared" si="6"/>
        <v>70.4792950181576</v>
      </c>
      <c r="H84" s="31">
        <f t="shared" si="7"/>
        <v>100</v>
      </c>
      <c r="I84" s="31">
        <f t="shared" si="8"/>
        <v>100</v>
      </c>
    </row>
    <row r="85" spans="1:9" s="12" customFormat="1" ht="18.75" x14ac:dyDescent="0.3">
      <c r="G85" s="27"/>
      <c r="H85" s="27"/>
      <c r="I85" s="27"/>
    </row>
    <row r="86" spans="1:9" x14ac:dyDescent="0.25">
      <c r="G86" s="28"/>
      <c r="H86" s="28"/>
      <c r="I86" s="28"/>
    </row>
  </sheetData>
  <mergeCells count="1">
    <mergeCell ref="A3:I3"/>
  </mergeCells>
  <pageMargins left="0.59055118110236227" right="0.23622047244094491" top="0.39370078740157483" bottom="0.47244094488188981" header="0.31496062992125984" footer="0.31496062992125984"/>
  <pageSetup paperSize="9" scale="56" fitToHeight="2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2</vt:lpstr>
      <vt:lpstr>Date</vt:lpstr>
      <vt:lpstr>Year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2021-11-10T02:05:21Z</dcterms:modified>
</cp:coreProperties>
</file>